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افضل كتب اكسيل عالميا\جون\whats if\DATE TABLE\"/>
    </mc:Choice>
  </mc:AlternateContent>
  <bookViews>
    <workbookView xWindow="0" yWindow="0" windowWidth="24000" windowHeight="9765" activeTab="4"/>
  </bookViews>
  <sheets>
    <sheet name="شكل جدول المتغير الواحد" sheetId="1" r:id="rId1"/>
    <sheet name="مثال القرض العقارى" sheetId="2" r:id="rId2"/>
    <sheet name="قائمة الدخل" sheetId="4" r:id="rId3"/>
    <sheet name="معدل النمو فى المبيعات" sheetId="5" r:id="rId4"/>
    <sheet name="عمولات البيع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C9" i="6"/>
  <c r="C10" i="6" s="1"/>
  <c r="D13" i="6" s="1"/>
  <c r="C13" i="6" l="1"/>
  <c r="C5" i="4"/>
  <c r="C6" i="4" s="1"/>
  <c r="C8" i="4" s="1"/>
  <c r="C11" i="4" s="1"/>
  <c r="F7" i="5" l="1"/>
  <c r="C10" i="5" s="1"/>
  <c r="D7" i="5"/>
  <c r="C12" i="2" l="1"/>
  <c r="L6" i="2"/>
  <c r="M7" i="2"/>
  <c r="N7" i="2"/>
  <c r="O7" i="2"/>
  <c r="P7" i="2"/>
  <c r="M8" i="2"/>
  <c r="N8" i="2"/>
  <c r="O8" i="2"/>
  <c r="P8" i="2"/>
  <c r="M9" i="2"/>
  <c r="N9" i="2"/>
  <c r="O9" i="2"/>
  <c r="P9" i="2"/>
  <c r="M10" i="2"/>
  <c r="N10" i="2"/>
  <c r="O10" i="2"/>
  <c r="P10" i="2"/>
  <c r="M11" i="2"/>
  <c r="N11" i="2"/>
  <c r="O11" i="2"/>
  <c r="P11" i="2"/>
  <c r="M12" i="2"/>
  <c r="N12" i="2"/>
  <c r="O12" i="2"/>
  <c r="P12" i="2"/>
  <c r="M13" i="2"/>
  <c r="N13" i="2"/>
  <c r="O13" i="2"/>
  <c r="P13" i="2"/>
  <c r="M14" i="2"/>
  <c r="N14" i="2"/>
  <c r="O14" i="2"/>
  <c r="P14" i="2"/>
  <c r="N6" i="2"/>
  <c r="O6" i="2"/>
  <c r="P6" i="2"/>
  <c r="M6" i="2"/>
  <c r="C11" i="2"/>
  <c r="H5" i="2" l="1"/>
  <c r="G5" i="2"/>
  <c r="C13" i="2"/>
  <c r="I5" i="2" s="1"/>
  <c r="C14" i="2" l="1"/>
  <c r="J5" i="2" s="1"/>
  <c r="F7" i="2" l="1"/>
  <c r="F8" i="2" l="1"/>
  <c r="L7" i="2"/>
  <c r="F9" i="2" l="1"/>
  <c r="L8" i="2"/>
  <c r="F10" i="2" l="1"/>
  <c r="L9" i="2"/>
  <c r="F11" i="2" l="1"/>
  <c r="L10" i="2"/>
  <c r="F12" i="2" l="1"/>
  <c r="L11" i="2"/>
  <c r="F13" i="2" l="1"/>
  <c r="L12" i="2"/>
  <c r="F14" i="2" l="1"/>
  <c r="L14" i="2" s="1"/>
  <c r="L13" i="2"/>
</calcChain>
</file>

<file path=xl/comments1.xml><?xml version="1.0" encoding="utf-8"?>
<comments xmlns="http://schemas.openxmlformats.org/spreadsheetml/2006/main">
  <authors>
    <author>MR Mo7amed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 360 شهر 
/ 
12 شهر 
= 
30 سنه</t>
        </r>
      </text>
    </comment>
  </commentList>
</comments>
</file>

<file path=xl/comments2.xml><?xml version="1.0" encoding="utf-8"?>
<comments xmlns="http://schemas.openxmlformats.org/spreadsheetml/2006/main">
  <authors>
    <author>MR Mo7amed</author>
  </authors>
  <commentList>
    <comment ref="B10" authorId="0" shapeId="0">
      <text>
        <r>
          <rPr>
            <sz val="9"/>
            <color indexed="81"/>
            <rFont val="Tahoma"/>
            <family val="2"/>
          </rPr>
          <t>تترك فارغه</t>
        </r>
      </text>
    </comment>
  </commentList>
</comments>
</file>

<file path=xl/sharedStrings.xml><?xml version="1.0" encoding="utf-8"?>
<sst xmlns="http://schemas.openxmlformats.org/spreadsheetml/2006/main" count="114" uniqueCount="74">
  <si>
    <t>اكتب عناوين الصيغه وليكن قسط القرض او اى عناون تريده على راس كل صيغه</t>
  </si>
  <si>
    <t>مبلغ القرض</t>
  </si>
  <si>
    <t>الدفعه الشهريه</t>
  </si>
  <si>
    <t>اجمالى الدفعات</t>
  </si>
  <si>
    <t>اجمالى الفائده</t>
  </si>
  <si>
    <t>أخرى</t>
  </si>
  <si>
    <t>هذه الخليه تترك خاليه (لاتستخدم)</t>
  </si>
  <si>
    <t>لابد ان تشير هذه الخليه اى صيغه</t>
  </si>
  <si>
    <t xml:space="preserve">صيغه </t>
  </si>
  <si>
    <t>ادخال يدوى 1</t>
  </si>
  <si>
    <t>ادخال يدوى 2</t>
  </si>
  <si>
    <t>ادخال يدوى 3</t>
  </si>
  <si>
    <t>ادخال يدوى 4</t>
  </si>
  <si>
    <t>ادخال يدوى 5</t>
  </si>
  <si>
    <t>ادخال يدوى 6</t>
  </si>
  <si>
    <t>ادخال يدوى 7</t>
  </si>
  <si>
    <t>ادخال يدوى 8</t>
  </si>
  <si>
    <t>ادخال يدوى 9</t>
  </si>
  <si>
    <t>ادخال يدوى 10</t>
  </si>
  <si>
    <t>ادخالات مختلفه</t>
  </si>
  <si>
    <t>خلايا الادخال</t>
  </si>
  <si>
    <t>خلايا النتائج</t>
  </si>
  <si>
    <t>سعر الشراء</t>
  </si>
  <si>
    <t>الدفعه الأولى او المقدم</t>
  </si>
  <si>
    <t>مدة القرض (اشهر)</t>
  </si>
  <si>
    <t>معدل الفائده</t>
  </si>
  <si>
    <t>الدفع الشهريه</t>
  </si>
  <si>
    <t>مجموع الفوائد</t>
  </si>
  <si>
    <t>تحليل ماذا لو ؟ جدول البيانات ذات المتغير الواحد او الادخال الواحد</t>
  </si>
  <si>
    <t xml:space="preserve"> القرض العقارى</t>
  </si>
  <si>
    <t>يمكنك ادخال المعطيات في خلايا الادخال ومشاهدة النتائج في جدول خلايا النتائج بتغيير خلايا الادخال في كل مره</t>
  </si>
  <si>
    <t>التعليق على تحليل ماذا - لو ؟ كما في مثال القرض العقارى</t>
  </si>
  <si>
    <t>خلايا الادخال اليدوى</t>
  </si>
  <si>
    <t>شرح مختصر عن معادلات خلايا النتائج</t>
  </si>
  <si>
    <t>مبلغ القرض = سعر الشراء -(1- نسبة % المقدم او الدفعه الأولى او العربون)</t>
  </si>
  <si>
    <t xml:space="preserve"> =C5*(1-C6)</t>
  </si>
  <si>
    <t>الصيغه</t>
  </si>
  <si>
    <t xml:space="preserve"> =PMT(C8/12;C7;-C11)</t>
  </si>
  <si>
    <t>الدفعه الشهريه= باستخدم دالة PMT لحساب دفعة القرض بناء على الفائده والفتره</t>
  </si>
  <si>
    <t xml:space="preserve"> =C12*C7</t>
  </si>
  <si>
    <t>اجمالى الدفعات =الدفعه الشهريه * مدة القرض بالاشهر</t>
  </si>
  <si>
    <t xml:space="preserve"> =C13-C11</t>
  </si>
  <si>
    <t>مجموع الفوائد = اجمالى الدفعات - مبلغ القرض</t>
  </si>
  <si>
    <t>ملاحظات</t>
  </si>
  <si>
    <t xml:space="preserve"> معدل الفائده يتم تحويله الى معدل شهرى بالقسمه /12 لان مدة القرض بالشهر</t>
  </si>
  <si>
    <t xml:space="preserve"> =$C$5</t>
  </si>
  <si>
    <t xml:space="preserve"> =$C$12</t>
  </si>
  <si>
    <t xml:space="preserve"> =$C$13</t>
  </si>
  <si>
    <t xml:space="preserve"> =$C$14</t>
  </si>
  <si>
    <t>معدل النمو في المبيعات</t>
  </si>
  <si>
    <t>المبيعات</t>
  </si>
  <si>
    <t>العام</t>
  </si>
  <si>
    <t>الفعلى / التقديرى</t>
  </si>
  <si>
    <t>الإيرادات</t>
  </si>
  <si>
    <t>الفعلى</t>
  </si>
  <si>
    <t>التقديرى</t>
  </si>
  <si>
    <t>معدل النمو في مبيعات 2016</t>
  </si>
  <si>
    <t>تعليق على التحليل</t>
  </si>
  <si>
    <t xml:space="preserve"> قيم  ادخال العمود تتمثل في نسبة معدل النمو % المتوقعه </t>
  </si>
  <si>
    <t>الخليه العلويه في العمود الأيمن تترك خليه B10</t>
  </si>
  <si>
    <t xml:space="preserve">خلية الصف يدرج فيها المرجع او الصيغه C10 </t>
  </si>
  <si>
    <t>تكلفة المبيعات</t>
  </si>
  <si>
    <t>المصروفات الاداريه</t>
  </si>
  <si>
    <t>الأرباح</t>
  </si>
  <si>
    <t>مجمل الربح</t>
  </si>
  <si>
    <t>ملخص قائمة الدخل</t>
  </si>
  <si>
    <t>المبالغ</t>
  </si>
  <si>
    <t>ماذا لو كانت المبيعات؟</t>
  </si>
  <si>
    <t>فستكون الأرباح</t>
  </si>
  <si>
    <t>العموله</t>
  </si>
  <si>
    <t>النسبة</t>
  </si>
  <si>
    <t>جد</t>
  </si>
  <si>
    <t>المبيعات من</t>
  </si>
  <si>
    <t>المبيعات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</si>
</sst>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&quot;$&quot;#,##0_);[Red]\(&quot;$&quot;#,##0\)"/>
    <numFmt numFmtId="166" formatCode="_-* #,##0_-;_-* #,##0\-;_-* &quot;-&quot;??_-;_-@_-"/>
  </numFmts>
  <fonts count="23" x14ac:knownFonts="1">
    <font>
      <sz val="11"/>
      <color theme="1"/>
      <name val="Arial"/>
      <family val="2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Segoe UI"/>
      <family val="2"/>
    </font>
    <font>
      <b/>
      <sz val="10"/>
      <color theme="0"/>
      <name val="Segoe UI"/>
      <family val="2"/>
    </font>
    <font>
      <b/>
      <sz val="11"/>
      <color theme="1"/>
      <name val="Segoe UI"/>
      <family val="2"/>
    </font>
    <font>
      <sz val="11"/>
      <color theme="0"/>
      <name val="Arial"/>
      <family val="2"/>
      <scheme val="minor"/>
    </font>
    <font>
      <b/>
      <sz val="11"/>
      <color theme="0"/>
      <name val="Segoe UI"/>
      <family val="2"/>
    </font>
    <font>
      <b/>
      <sz val="11"/>
      <color theme="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i/>
      <sz val="10"/>
      <name val="Arial"/>
      <family val="2"/>
    </font>
    <font>
      <sz val="9"/>
      <color indexed="81"/>
      <name val="Tahoma"/>
      <family val="2"/>
    </font>
    <font>
      <sz val="14"/>
      <color theme="1"/>
      <name val="PT Bold Heading"/>
      <charset val="178"/>
    </font>
    <font>
      <b/>
      <sz val="16"/>
      <color theme="0"/>
      <name val="PT Bold Heading"/>
      <charset val="178"/>
    </font>
    <font>
      <sz val="11"/>
      <color theme="1"/>
      <name val="Arial"/>
      <family val="2"/>
      <scheme val="minor"/>
    </font>
    <font>
      <b/>
      <sz val="12"/>
      <color theme="0"/>
      <name val="Segoe UI"/>
      <family val="2"/>
    </font>
    <font>
      <b/>
      <sz val="12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5" fillId="4" borderId="2" xfId="0" applyFont="1" applyFill="1" applyBorder="1"/>
    <xf numFmtId="0" fontId="5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3" xfId="0" applyFont="1" applyBorder="1" applyAlignment="1">
      <alignment horizontal="right"/>
    </xf>
    <xf numFmtId="10" fontId="10" fillId="8" borderId="3" xfId="0" applyNumberFormat="1" applyFont="1" applyFill="1" applyBorder="1" applyAlignment="1">
      <alignment horizontal="center"/>
    </xf>
    <xf numFmtId="164" fontId="10" fillId="8" borderId="3" xfId="0" applyNumberFormat="1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0" fillId="7" borderId="0" xfId="0" applyFill="1"/>
    <xf numFmtId="0" fontId="12" fillId="0" borderId="0" xfId="0" applyFont="1" applyAlignment="1">
      <alignment horizontal="center"/>
    </xf>
    <xf numFmtId="0" fontId="16" fillId="0" borderId="0" xfId="0" applyFont="1" applyFill="1" applyAlignment="1">
      <alignment vertical="center"/>
    </xf>
    <xf numFmtId="0" fontId="9" fillId="8" borderId="3" xfId="0" applyFont="1" applyFill="1" applyBorder="1" applyAlignment="1">
      <alignment horizontal="center"/>
    </xf>
    <xf numFmtId="0" fontId="14" fillId="9" borderId="0" xfId="0" applyFont="1" applyFill="1" applyAlignment="1">
      <alignment horizontal="center" vertical="center"/>
    </xf>
    <xf numFmtId="164" fontId="3" fillId="9" borderId="1" xfId="1" applyNumberFormat="1" applyFont="1" applyFill="1" applyAlignment="1">
      <alignment horizontal="center"/>
    </xf>
    <xf numFmtId="9" fontId="3" fillId="9" borderId="1" xfId="1" applyNumberFormat="1" applyFont="1" applyFill="1" applyAlignment="1">
      <alignment horizontal="center"/>
    </xf>
    <xf numFmtId="0" fontId="3" fillId="9" borderId="1" xfId="1" applyFont="1" applyFill="1" applyAlignment="1">
      <alignment horizontal="center"/>
    </xf>
    <xf numFmtId="10" fontId="3" fillId="9" borderId="1" xfId="1" applyNumberFormat="1" applyFont="1" applyFill="1" applyAlignment="1">
      <alignment horizontal="center"/>
    </xf>
    <xf numFmtId="164" fontId="3" fillId="9" borderId="1" xfId="2" applyNumberFormat="1" applyFont="1" applyFill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7" fillId="9" borderId="3" xfId="0" applyFont="1" applyFill="1" applyBorder="1" applyAlignment="1">
      <alignment horizontal="right"/>
    </xf>
    <xf numFmtId="0" fontId="4" fillId="9" borderId="3" xfId="0" applyFont="1" applyFill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9" borderId="5" xfId="0" applyFill="1" applyBorder="1"/>
    <xf numFmtId="0" fontId="7" fillId="0" borderId="5" xfId="0" applyFont="1" applyFill="1" applyBorder="1" applyAlignment="1">
      <alignment horizontal="right"/>
    </xf>
    <xf numFmtId="0" fontId="0" fillId="9" borderId="6" xfId="0" applyFill="1" applyBorder="1"/>
    <xf numFmtId="0" fontId="0" fillId="0" borderId="7" xfId="0" applyBorder="1"/>
    <xf numFmtId="0" fontId="8" fillId="8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19" fillId="8" borderId="0" xfId="0" applyFont="1" applyFill="1"/>
    <xf numFmtId="9" fontId="20" fillId="8" borderId="0" xfId="0" applyNumberFormat="1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13" borderId="0" xfId="0" applyFill="1" applyAlignment="1">
      <alignment horizontal="center"/>
    </xf>
    <xf numFmtId="0" fontId="0" fillId="0" borderId="3" xfId="0" applyBorder="1" applyAlignment="1">
      <alignment horizontal="center"/>
    </xf>
    <xf numFmtId="9" fontId="0" fillId="11" borderId="3" xfId="0" applyNumberFormat="1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66" fontId="21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6" fontId="4" fillId="5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right" vertical="top"/>
    </xf>
    <xf numFmtId="9" fontId="0" fillId="0" borderId="0" xfId="3" applyFont="1"/>
    <xf numFmtId="0" fontId="10" fillId="8" borderId="3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0" fontId="7" fillId="0" borderId="3" xfId="0" applyFont="1" applyBorder="1"/>
    <xf numFmtId="0" fontId="7" fillId="0" borderId="3" xfId="0" applyFont="1" applyBorder="1" applyAlignment="1">
      <alignment horizontal="center" vertical="center"/>
    </xf>
    <xf numFmtId="0" fontId="22" fillId="12" borderId="3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/>
    </xf>
    <xf numFmtId="0" fontId="0" fillId="14" borderId="8" xfId="0" applyFill="1" applyBorder="1"/>
    <xf numFmtId="0" fontId="0" fillId="14" borderId="9" xfId="0" applyFill="1" applyBorder="1"/>
    <xf numFmtId="0" fontId="0" fillId="14" borderId="10" xfId="0" applyFill="1" applyBorder="1"/>
    <xf numFmtId="9" fontId="0" fillId="14" borderId="11" xfId="0" applyNumberFormat="1" applyFill="1" applyBorder="1"/>
    <xf numFmtId="0" fontId="0" fillId="14" borderId="12" xfId="0" applyFill="1" applyBorder="1"/>
    <xf numFmtId="0" fontId="0" fillId="8" borderId="0" xfId="0" applyFill="1"/>
    <xf numFmtId="9" fontId="0" fillId="8" borderId="0" xfId="0" applyNumberFormat="1" applyFill="1"/>
    <xf numFmtId="0" fontId="0" fillId="0" borderId="2" xfId="0" applyBorder="1" applyAlignment="1">
      <alignment horizontal="center"/>
    </xf>
    <xf numFmtId="0" fontId="0" fillId="0" borderId="2" xfId="0" applyNumberFormat="1" applyBorder="1" applyAlignment="1">
      <alignment horizontal="center"/>
    </xf>
    <xf numFmtId="9" fontId="0" fillId="0" borderId="2" xfId="3" applyFont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6" fillId="10" borderId="0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5" xfId="0" applyFont="1" applyFill="1" applyBorder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textRotation="90"/>
    </xf>
    <xf numFmtId="0" fontId="17" fillId="8" borderId="0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/>
    </xf>
    <xf numFmtId="43" fontId="11" fillId="4" borderId="3" xfId="4" applyNumberFormat="1" applyFont="1" applyFill="1" applyBorder="1" applyAlignment="1">
      <alignment horizontal="center"/>
    </xf>
  </cellXfs>
  <cellStyles count="5">
    <cellStyle name="Currency" xfId="4" builtinId="4"/>
    <cellStyle name="Normal" xfId="0" builtinId="0"/>
    <cellStyle name="Percent" xfId="3" builtinId="5"/>
    <cellStyle name="إدخال" xfId="1" builtinId="20"/>
    <cellStyle name="حساب" xfId="2" builtinId="22"/>
  </cellStyles>
  <dxfs count="2">
    <dxf>
      <numFmt numFmtId="13" formatCode="0%"/>
    </dxf>
    <dxf>
      <fill>
        <patternFill patternType="solid">
          <fgColor indexed="64"/>
          <bgColor theme="1" tint="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'قائمة الدخل'!$C$10</c:f>
              <c:strCache>
                <c:ptCount val="1"/>
                <c:pt idx="0">
                  <c:v>فستكون الأرباح</c:v>
                </c:pt>
              </c:strCache>
            </c:strRef>
          </c:tx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'قائمة الدخل'!$B$12:$B$16</c:f>
              <c:numCache>
                <c:formatCode>General</c:formatCode>
                <c:ptCount val="5"/>
                <c:pt idx="0">
                  <c:v>9000</c:v>
                </c:pt>
                <c:pt idx="1">
                  <c:v>10000</c:v>
                </c:pt>
                <c:pt idx="2">
                  <c:v>11000</c:v>
                </c:pt>
                <c:pt idx="3">
                  <c:v>12000</c:v>
                </c:pt>
                <c:pt idx="4">
                  <c:v>13000</c:v>
                </c:pt>
              </c:numCache>
            </c:numRef>
          </c:cat>
          <c:val>
            <c:numRef>
              <c:f>'قائمة الدخل'!$C$12:$C$16</c:f>
              <c:numCache>
                <c:formatCode>General</c:formatCode>
                <c:ptCount val="5"/>
                <c:pt idx="0">
                  <c:v>4400</c:v>
                </c:pt>
                <c:pt idx="1">
                  <c:v>5000</c:v>
                </c:pt>
                <c:pt idx="2">
                  <c:v>5600</c:v>
                </c:pt>
                <c:pt idx="3">
                  <c:v>6200</c:v>
                </c:pt>
                <c:pt idx="4">
                  <c:v>6800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339067520"/>
        <c:axId val="339064384"/>
        <c:axId val="0"/>
      </c:bar3DChart>
      <c:catAx>
        <c:axId val="33906752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39064384"/>
        <c:crosses val="autoZero"/>
        <c:auto val="1"/>
        <c:lblAlgn val="ctr"/>
        <c:lblOffset val="100"/>
        <c:noMultiLvlLbl val="0"/>
      </c:catAx>
      <c:valAx>
        <c:axId val="339064384"/>
        <c:scaling>
          <c:orientation val="minMax"/>
        </c:scaling>
        <c:delete val="1"/>
        <c:axPos val="r"/>
        <c:title>
          <c:tx>
            <c:strRef>
              <c:f>'قائمة الدخل'!$B$10</c:f>
              <c:strCache>
                <c:ptCount val="1"/>
                <c:pt idx="0">
                  <c:v>ماذا لو كانت المبيعات؟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</c:title>
        <c:numFmt formatCode="General" sourceLinked="1"/>
        <c:majorTickMark val="out"/>
        <c:minorTickMark val="none"/>
        <c:tickLblPos val="nextTo"/>
        <c:crossAx val="33906752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'معدل النمو فى المبيعات'!$B$9</c:f>
          <c:strCache>
            <c:ptCount val="1"/>
            <c:pt idx="0">
              <c:v>معدل النمو في مبيعات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'معدل النمو فى المبيعات'!$C$10</c:f>
              <c:strCache>
                <c:ptCount val="1"/>
                <c:pt idx="0">
                  <c:v>1637100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'معدل النمو فى المبيعات'!$B$11:$B$15</c:f>
              <c:numCache>
                <c:formatCode>0%</c:formatCode>
                <c:ptCount val="5"/>
                <c:pt idx="0">
                  <c:v>-0.02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0.04</c:v>
                </c:pt>
              </c:numCache>
            </c:numRef>
          </c:xVal>
          <c:yVal>
            <c:numRef>
              <c:f>'معدل النمو فى المبيعات'!$C$11:$C$15</c:f>
              <c:numCache>
                <c:formatCode>General</c:formatCode>
                <c:ptCount val="5"/>
                <c:pt idx="0">
                  <c:v>1572900</c:v>
                </c:pt>
                <c:pt idx="1">
                  <c:v>1605000</c:v>
                </c:pt>
                <c:pt idx="2">
                  <c:v>1621050</c:v>
                </c:pt>
                <c:pt idx="3">
                  <c:v>1637100</c:v>
                </c:pt>
                <c:pt idx="4">
                  <c:v>1669200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063600"/>
        <c:axId val="339065168"/>
      </c:scatterChart>
      <c:valAx>
        <c:axId val="339063600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39065168"/>
        <c:crosses val="autoZero"/>
        <c:crossBetween val="midCat"/>
      </c:valAx>
      <c:valAx>
        <c:axId val="33906516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39063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100742</xdr:colOff>
      <xdr:row>5</xdr:row>
      <xdr:rowOff>142878</xdr:rowOff>
    </xdr:from>
    <xdr:ext cx="446212" cy="2647951"/>
    <xdr:sp macro="" textlink="">
      <xdr:nvSpPr>
        <xdr:cNvPr id="2" name="مستطيل 1"/>
        <xdr:cNvSpPr/>
      </xdr:nvSpPr>
      <xdr:spPr>
        <a:xfrm rot="5400000">
          <a:off x="11234851801" y="2186723"/>
          <a:ext cx="2647951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2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209550</xdr:colOff>
      <xdr:row>1</xdr:row>
      <xdr:rowOff>19050</xdr:rowOff>
    </xdr:from>
    <xdr:ext cx="6238875" cy="354316"/>
    <xdr:sp macro="" textlink="">
      <xdr:nvSpPr>
        <xdr:cNvPr id="3" name="مستطيل 2"/>
        <xdr:cNvSpPr/>
      </xdr:nvSpPr>
      <xdr:spPr>
        <a:xfrm>
          <a:off x="11228460525" y="209550"/>
          <a:ext cx="6238875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5</xdr:col>
      <xdr:colOff>790574</xdr:colOff>
      <xdr:row>8</xdr:row>
      <xdr:rowOff>22404</xdr:rowOff>
    </xdr:from>
    <xdr:ext cx="4400550" cy="1015821"/>
    <xdr:sp macro="" textlink="">
      <xdr:nvSpPr>
        <xdr:cNvPr id="4" name="مستطيل 3"/>
        <xdr:cNvSpPr/>
      </xdr:nvSpPr>
      <xdr:spPr>
        <a:xfrm>
          <a:off x="11229717826" y="1822629"/>
          <a:ext cx="4400550" cy="101582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النتائج المعروضة</a:t>
          </a:r>
          <a:r>
            <a:rPr lang="ar-EG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من جدول بيانات من متغير واحد او ادخال واحد</a:t>
          </a:r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742950</xdr:colOff>
      <xdr:row>2</xdr:row>
      <xdr:rowOff>314324</xdr:rowOff>
    </xdr:from>
    <xdr:to>
      <xdr:col>5</xdr:col>
      <xdr:colOff>285751</xdr:colOff>
      <xdr:row>3</xdr:row>
      <xdr:rowOff>219075</xdr:rowOff>
    </xdr:to>
    <xdr:sp macro="" textlink="">
      <xdr:nvSpPr>
        <xdr:cNvPr id="2" name="وسيلة شرح خطية 2 (بلا حدود)‏ 1"/>
        <xdr:cNvSpPr/>
      </xdr:nvSpPr>
      <xdr:spPr>
        <a:xfrm>
          <a:off x="11243148074" y="1228724"/>
          <a:ext cx="657226" cy="304801"/>
        </a:xfrm>
        <a:prstGeom prst="callout2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>
              <a:solidFill>
                <a:sysClr val="windowText" lastClr="000000"/>
              </a:solidFill>
            </a:rPr>
            <a:t>تترك فارغ</a:t>
          </a:r>
        </a:p>
      </xdr:txBody>
    </xdr:sp>
    <xdr:clientData/>
  </xdr:twoCellAnchor>
  <xdr:twoCellAnchor>
    <xdr:from>
      <xdr:col>4</xdr:col>
      <xdr:colOff>466724</xdr:colOff>
      <xdr:row>5</xdr:row>
      <xdr:rowOff>161925</xdr:rowOff>
    </xdr:from>
    <xdr:to>
      <xdr:col>4</xdr:col>
      <xdr:colOff>857249</xdr:colOff>
      <xdr:row>12</xdr:row>
      <xdr:rowOff>190500</xdr:rowOff>
    </xdr:to>
    <xdr:sp macro="" textlink="">
      <xdr:nvSpPr>
        <xdr:cNvPr id="7" name="قوس كبير أيمن 6"/>
        <xdr:cNvSpPr/>
      </xdr:nvSpPr>
      <xdr:spPr>
        <a:xfrm>
          <a:off x="11243691001" y="2076450"/>
          <a:ext cx="390525" cy="14573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4</xdr:col>
      <xdr:colOff>695326</xdr:colOff>
      <xdr:row>4</xdr:row>
      <xdr:rowOff>114304</xdr:rowOff>
    </xdr:from>
    <xdr:ext cx="407225" cy="1971673"/>
    <xdr:sp macro="" textlink="">
      <xdr:nvSpPr>
        <xdr:cNvPr id="8" name="مستطيل 7"/>
        <xdr:cNvSpPr/>
      </xdr:nvSpPr>
      <xdr:spPr>
        <a:xfrm rot="5400000">
          <a:off x="11242663475" y="2601503"/>
          <a:ext cx="1971673" cy="4072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0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0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0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19049</xdr:colOff>
      <xdr:row>2</xdr:row>
      <xdr:rowOff>38100</xdr:rowOff>
    </xdr:from>
    <xdr:ext cx="7219950" cy="354316"/>
    <xdr:sp macro="" textlink="">
      <xdr:nvSpPr>
        <xdr:cNvPr id="9" name="مستطيل 8"/>
        <xdr:cNvSpPr/>
      </xdr:nvSpPr>
      <xdr:spPr>
        <a:xfrm>
          <a:off x="11236194826" y="952500"/>
          <a:ext cx="7219950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51052</xdr:colOff>
      <xdr:row>1</xdr:row>
      <xdr:rowOff>0</xdr:rowOff>
    </xdr:from>
    <xdr:ext cx="3606548" cy="1238250"/>
    <xdr:sp macro="" textlink="">
      <xdr:nvSpPr>
        <xdr:cNvPr id="7" name="مستطيل 6"/>
        <xdr:cNvSpPr/>
      </xdr:nvSpPr>
      <xdr:spPr>
        <a:xfrm>
          <a:off x="11231603775" y="142875"/>
          <a:ext cx="3606548" cy="1238250"/>
        </a:xfrm>
        <a:prstGeom prst="rect">
          <a:avLst/>
        </a:prstGeom>
        <a:solidFill>
          <a:schemeClr val="bg1">
            <a:lumMod val="95000"/>
          </a:schemeClr>
        </a:solidFill>
        <a:ln>
          <a:solidFill>
            <a:schemeClr val="bg1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ماذا لو كانت المبيعات 9000 </a:t>
          </a:r>
        </a:p>
        <a:p>
          <a:pPr algn="ctr"/>
          <a:r>
            <a:rPr lang="ar-EG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فكم سيكون الارباح</a:t>
          </a:r>
          <a:endParaRPr lang="ar-SA" sz="28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twoCellAnchor>
    <xdr:from>
      <xdr:col>3</xdr:col>
      <xdr:colOff>28576</xdr:colOff>
      <xdr:row>9</xdr:row>
      <xdr:rowOff>19050</xdr:rowOff>
    </xdr:from>
    <xdr:to>
      <xdr:col>6</xdr:col>
      <xdr:colOff>647700</xdr:colOff>
      <xdr:row>16</xdr:row>
      <xdr:rowOff>0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28576</xdr:colOff>
      <xdr:row>7</xdr:row>
      <xdr:rowOff>28575</xdr:rowOff>
    </xdr:from>
    <xdr:to>
      <xdr:col>5</xdr:col>
      <xdr:colOff>1409701</xdr:colOff>
      <xdr:row>15</xdr:row>
      <xdr:rowOff>19050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الجدول1" displayName="الجدول1" ref="B3:E6" totalsRowShown="0" headerRowDxfId="1">
  <autoFilter ref="B3:E6"/>
  <tableColumns count="4">
    <tableColumn id="1" name="المبيعات من"/>
    <tableColumn id="2" name="المبيعات الى"/>
    <tableColumn id="3" name="النسبة" dataDxfId="0"/>
    <tableColumn id="4" name="العموله">
      <calculatedColumnFormula>B4*D4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rightToLeft="1" topLeftCell="D1" zoomScaleNormal="100" workbookViewId="0">
      <selection activeCell="H15" sqref="H15"/>
    </sheetView>
  </sheetViews>
  <sheetFormatPr defaultRowHeight="14.25" x14ac:dyDescent="0.2"/>
  <cols>
    <col min="1" max="1" width="0.125" hidden="1" customWidth="1"/>
    <col min="2" max="2" width="9" hidden="1" customWidth="1"/>
    <col min="3" max="3" width="1.875" hidden="1" customWidth="1"/>
    <col min="4" max="4" width="7.75" customWidth="1"/>
    <col min="5" max="5" width="13.125" customWidth="1"/>
    <col min="6" max="11" width="13.875" customWidth="1"/>
    <col min="12" max="12" width="8.5" customWidth="1"/>
  </cols>
  <sheetData>
    <row r="1" spans="2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" x14ac:dyDescent="0.25">
      <c r="B4" s="1"/>
      <c r="C4" s="1"/>
      <c r="D4" s="1"/>
      <c r="E4" s="1"/>
      <c r="F4" s="77" t="s">
        <v>0</v>
      </c>
      <c r="G4" s="77"/>
      <c r="H4" s="77"/>
      <c r="I4" s="77"/>
      <c r="J4" s="77"/>
      <c r="K4" s="77"/>
      <c r="L4" s="1"/>
      <c r="M4" s="1"/>
    </row>
    <row r="5" spans="2:13" ht="15" x14ac:dyDescent="0.25">
      <c r="B5" s="1"/>
      <c r="C5" s="1"/>
      <c r="D5" s="1"/>
      <c r="E5" s="1"/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5</v>
      </c>
      <c r="L5" s="1"/>
      <c r="M5" s="1"/>
    </row>
    <row r="6" spans="2:13" ht="30" customHeight="1" x14ac:dyDescent="0.2">
      <c r="B6" s="1"/>
      <c r="C6" s="1"/>
      <c r="D6" s="1"/>
      <c r="E6" s="4" t="s">
        <v>6</v>
      </c>
      <c r="F6" s="5" t="s">
        <v>7</v>
      </c>
      <c r="G6" s="6" t="s">
        <v>8</v>
      </c>
      <c r="H6" s="6" t="s">
        <v>8</v>
      </c>
      <c r="I6" s="6" t="s">
        <v>8</v>
      </c>
      <c r="J6" s="6" t="s">
        <v>8</v>
      </c>
      <c r="K6" s="6" t="s">
        <v>8</v>
      </c>
      <c r="L6" s="1"/>
      <c r="M6" s="1"/>
    </row>
    <row r="7" spans="2:13" ht="18.75" customHeight="1" x14ac:dyDescent="0.25">
      <c r="B7" s="1"/>
      <c r="C7" s="1"/>
      <c r="D7" s="1"/>
      <c r="E7" s="6" t="s">
        <v>9</v>
      </c>
      <c r="F7" s="3"/>
      <c r="G7" s="3"/>
      <c r="H7" s="3"/>
      <c r="I7" s="3"/>
      <c r="J7" s="3"/>
      <c r="K7" s="3"/>
      <c r="L7" s="1"/>
      <c r="M7" s="1"/>
    </row>
    <row r="8" spans="2:13" ht="18.75" customHeight="1" x14ac:dyDescent="0.25">
      <c r="B8" s="1"/>
      <c r="C8" s="1"/>
      <c r="D8" s="1"/>
      <c r="E8" s="6" t="s">
        <v>10</v>
      </c>
      <c r="F8" s="3"/>
      <c r="G8" s="3"/>
      <c r="H8" s="3"/>
      <c r="I8" s="3"/>
      <c r="J8" s="3"/>
      <c r="K8" s="3"/>
      <c r="L8" s="1"/>
      <c r="M8" s="1"/>
    </row>
    <row r="9" spans="2:13" ht="18.75" customHeight="1" x14ac:dyDescent="0.25">
      <c r="B9" s="1"/>
      <c r="C9" s="1"/>
      <c r="D9" s="1"/>
      <c r="E9" s="6" t="s">
        <v>11</v>
      </c>
      <c r="F9" s="3"/>
      <c r="G9" s="3"/>
      <c r="H9" s="3"/>
      <c r="I9" s="3"/>
      <c r="J9" s="3"/>
      <c r="K9" s="3"/>
      <c r="L9" s="1"/>
      <c r="M9" s="1"/>
    </row>
    <row r="10" spans="2:13" ht="18.75" customHeight="1" x14ac:dyDescent="0.25">
      <c r="B10" s="1"/>
      <c r="C10" s="1"/>
      <c r="D10" s="1"/>
      <c r="E10" s="6" t="s">
        <v>12</v>
      </c>
      <c r="F10" s="3"/>
      <c r="G10" s="3"/>
      <c r="H10" s="3"/>
      <c r="I10" s="3"/>
      <c r="J10" s="3"/>
      <c r="K10" s="3"/>
      <c r="L10" s="1"/>
      <c r="M10" s="1"/>
    </row>
    <row r="11" spans="2:13" ht="18.75" customHeight="1" x14ac:dyDescent="0.25">
      <c r="B11" s="1"/>
      <c r="C11" s="1"/>
      <c r="D11" s="1"/>
      <c r="E11" s="6" t="s">
        <v>13</v>
      </c>
      <c r="F11" s="3"/>
      <c r="G11" s="3"/>
      <c r="H11" s="3"/>
      <c r="I11" s="3"/>
      <c r="J11" s="3"/>
      <c r="K11" s="3"/>
      <c r="L11" s="1"/>
      <c r="M11" s="1"/>
    </row>
    <row r="12" spans="2:13" ht="18.75" customHeight="1" x14ac:dyDescent="0.25">
      <c r="B12" s="1"/>
      <c r="C12" s="1"/>
      <c r="D12" s="1"/>
      <c r="E12" s="6" t="s">
        <v>14</v>
      </c>
      <c r="F12" s="3"/>
      <c r="G12" s="3"/>
      <c r="H12" s="3"/>
      <c r="I12" s="3"/>
      <c r="J12" s="3"/>
      <c r="K12" s="3"/>
      <c r="L12" s="1"/>
      <c r="M12" s="1"/>
    </row>
    <row r="13" spans="2:13" ht="18.75" customHeight="1" x14ac:dyDescent="0.25">
      <c r="B13" s="1"/>
      <c r="C13" s="1"/>
      <c r="D13" s="1"/>
      <c r="E13" s="6" t="s">
        <v>15</v>
      </c>
      <c r="F13" s="3"/>
      <c r="G13" s="3"/>
      <c r="H13" s="3"/>
      <c r="I13" s="3"/>
      <c r="J13" s="3"/>
      <c r="K13" s="3"/>
      <c r="L13" s="1"/>
      <c r="M13" s="1"/>
    </row>
    <row r="14" spans="2:13" ht="18.75" customHeight="1" x14ac:dyDescent="0.25">
      <c r="B14" s="1"/>
      <c r="C14" s="1"/>
      <c r="D14" s="1"/>
      <c r="E14" s="6" t="s">
        <v>16</v>
      </c>
      <c r="F14" s="3"/>
      <c r="G14" s="3"/>
      <c r="H14" s="3"/>
      <c r="I14" s="3"/>
      <c r="J14" s="3"/>
      <c r="K14" s="3"/>
      <c r="L14" s="1"/>
      <c r="M14" s="1"/>
    </row>
    <row r="15" spans="2:13" ht="18.75" customHeight="1" x14ac:dyDescent="0.25">
      <c r="B15" s="1"/>
      <c r="C15" s="1"/>
      <c r="D15" s="1"/>
      <c r="E15" s="6" t="s">
        <v>17</v>
      </c>
      <c r="F15" s="3"/>
      <c r="G15" s="3"/>
      <c r="H15" s="3"/>
      <c r="I15" s="3"/>
      <c r="J15" s="3"/>
      <c r="K15" s="3"/>
      <c r="L15" s="1"/>
      <c r="M15" s="1"/>
    </row>
    <row r="16" spans="2:13" ht="18.75" customHeight="1" x14ac:dyDescent="0.25">
      <c r="B16" s="1"/>
      <c r="C16" s="1"/>
      <c r="D16" s="1"/>
      <c r="E16" s="6" t="s">
        <v>18</v>
      </c>
      <c r="F16" s="3"/>
      <c r="G16" s="3"/>
      <c r="H16" s="3"/>
      <c r="I16" s="3"/>
      <c r="J16" s="3"/>
      <c r="K16" s="3"/>
      <c r="L16" s="1"/>
      <c r="M16" s="1"/>
    </row>
    <row r="17" spans="2:13" ht="18.75" customHeight="1" x14ac:dyDescent="0.25">
      <c r="B17" s="1"/>
      <c r="C17" s="1"/>
      <c r="D17" s="1"/>
      <c r="E17" s="6" t="s">
        <v>19</v>
      </c>
      <c r="F17" s="3"/>
      <c r="G17" s="3"/>
      <c r="H17" s="3"/>
      <c r="I17" s="3"/>
      <c r="J17" s="3"/>
      <c r="K17" s="3"/>
      <c r="L17" s="1"/>
      <c r="M17" s="1"/>
    </row>
    <row r="18" spans="2:13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ht="20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1">
    <mergeCell ref="F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7"/>
  <sheetViews>
    <sheetView showGridLines="0" rightToLeft="1" workbookViewId="0">
      <selection activeCell="C23" sqref="C23"/>
    </sheetView>
  </sheetViews>
  <sheetFormatPr defaultRowHeight="14.25" x14ac:dyDescent="0.2"/>
  <cols>
    <col min="1" max="1" width="0.875" customWidth="1"/>
    <col min="2" max="3" width="22.375" customWidth="1"/>
    <col min="4" max="4" width="2" customWidth="1"/>
    <col min="5" max="5" width="14.625" customWidth="1"/>
    <col min="6" max="10" width="19" customWidth="1"/>
    <col min="12" max="16" width="27.125" customWidth="1"/>
  </cols>
  <sheetData>
    <row r="1" spans="2:16" ht="2.25" customHeight="1" x14ac:dyDescent="0.2"/>
    <row r="2" spans="2:16" ht="33" x14ac:dyDescent="0.85">
      <c r="B2" s="84" t="s">
        <v>29</v>
      </c>
      <c r="C2" s="84"/>
      <c r="F2" s="84" t="s">
        <v>28</v>
      </c>
      <c r="G2" s="84"/>
      <c r="H2" s="84"/>
      <c r="I2" s="84"/>
      <c r="J2" s="84"/>
    </row>
    <row r="3" spans="2:16" ht="31.5" customHeight="1" x14ac:dyDescent="0.2">
      <c r="B3" s="8"/>
      <c r="C3" s="8"/>
    </row>
    <row r="4" spans="2:16" ht="21" customHeight="1" x14ac:dyDescent="0.2">
      <c r="B4" s="85" t="s">
        <v>20</v>
      </c>
      <c r="C4" s="85"/>
      <c r="E4" s="1"/>
      <c r="G4" s="18" t="s">
        <v>1</v>
      </c>
      <c r="H4" s="18" t="s">
        <v>26</v>
      </c>
      <c r="I4" s="18" t="s">
        <v>3</v>
      </c>
      <c r="J4" s="18" t="s">
        <v>27</v>
      </c>
      <c r="L4" s="78" t="s">
        <v>31</v>
      </c>
      <c r="M4" s="78"/>
      <c r="N4" s="78"/>
      <c r="O4" s="78"/>
      <c r="P4" s="78"/>
    </row>
    <row r="5" spans="2:16" ht="16.5" x14ac:dyDescent="0.3">
      <c r="B5" s="10" t="s">
        <v>22</v>
      </c>
      <c r="C5" s="19">
        <v>385000</v>
      </c>
      <c r="F5" s="7"/>
      <c r="G5" s="12">
        <f>$C$11</f>
        <v>346500</v>
      </c>
      <c r="H5" s="12">
        <f>$C$12</f>
        <v>1913.3858279216777</v>
      </c>
      <c r="I5" s="12">
        <f>$C$13</f>
        <v>688818.89805180393</v>
      </c>
      <c r="J5" s="12">
        <f>$C$14</f>
        <v>342318.89805180393</v>
      </c>
      <c r="L5" s="17" t="s">
        <v>32</v>
      </c>
      <c r="M5" s="17" t="s">
        <v>1</v>
      </c>
      <c r="N5" s="17" t="s">
        <v>26</v>
      </c>
      <c r="O5" s="17" t="s">
        <v>3</v>
      </c>
      <c r="P5" s="17" t="s">
        <v>27</v>
      </c>
    </row>
    <row r="6" spans="2:16" ht="15" customHeight="1" x14ac:dyDescent="0.3">
      <c r="B6" s="10" t="s">
        <v>23</v>
      </c>
      <c r="C6" s="20">
        <v>0.1</v>
      </c>
      <c r="E6" s="83" t="s">
        <v>25</v>
      </c>
      <c r="F6" s="11">
        <v>0.06</v>
      </c>
      <c r="G6" s="87">
        <f t="dataTable" ref="G6:J14" dt2D="0" dtr="0" r1="C8"/>
        <v>346500</v>
      </c>
      <c r="H6" s="87">
        <v>2077.4425696542867</v>
      </c>
      <c r="I6" s="87">
        <v>747879.32507554325</v>
      </c>
      <c r="J6" s="87">
        <v>401379.32507554325</v>
      </c>
      <c r="L6" s="41" t="str">
        <f t="shared" ref="L6:L14" si="0">CONCATENATE("ماذا لو كان معدل الفائده "," ",TEXT(F6,"0.00%"))</f>
        <v>ماذا لو كان معدل الفائده  6.00%</v>
      </c>
      <c r="M6" s="41" t="str">
        <f t="shared" ref="M6:M14" si="1">CONCATENATE("فسيكون"," ",G$4," ",TEXT(G6,"$#,##0"))</f>
        <v>فسيكون مبلغ القرض $346,500</v>
      </c>
      <c r="N6" s="41" t="str">
        <f t="shared" ref="N6:N14" si="2">CONCATENATE("فسيكون"," ",H$4," ",TEXT(H6,"$#,##0"))</f>
        <v>فسيكون الدفع الشهريه $2,077</v>
      </c>
      <c r="O6" s="41" t="str">
        <f t="shared" ref="O6:O14" si="3">CONCATENATE("فسيكون"," ",I$4," ",TEXT(I6,"$#,##0"))</f>
        <v>فسيكون اجمالى الدفعات $747,879</v>
      </c>
      <c r="P6" s="41" t="str">
        <f t="shared" ref="P6:P14" si="4">CONCATENATE("فسيكون"," ",J$4," ",TEXT(J6,"$#,##0"))</f>
        <v>فسيكون مجموع الفوائد $401,379</v>
      </c>
    </row>
    <row r="7" spans="2:16" ht="16.5" x14ac:dyDescent="0.3">
      <c r="B7" s="10" t="s">
        <v>24</v>
      </c>
      <c r="C7" s="21">
        <v>360</v>
      </c>
      <c r="E7" s="83"/>
      <c r="F7" s="11">
        <f>F6+0.25%</f>
        <v>6.25E-2</v>
      </c>
      <c r="G7" s="87">
        <v>346500</v>
      </c>
      <c r="H7" s="87">
        <v>2133.4600994774469</v>
      </c>
      <c r="I7" s="87">
        <v>768045.63581188093</v>
      </c>
      <c r="J7" s="87">
        <v>421545.63581188093</v>
      </c>
      <c r="L7" s="41" t="str">
        <f t="shared" si="0"/>
        <v>ماذا لو كان معدل الفائده  6.25%</v>
      </c>
      <c r="M7" s="41" t="str">
        <f t="shared" si="1"/>
        <v>فسيكون مبلغ القرض $346,500</v>
      </c>
      <c r="N7" s="41" t="str">
        <f t="shared" si="2"/>
        <v>فسيكون الدفع الشهريه $2,133</v>
      </c>
      <c r="O7" s="41" t="str">
        <f t="shared" si="3"/>
        <v>فسيكون اجمالى الدفعات $768,046</v>
      </c>
      <c r="P7" s="41" t="str">
        <f t="shared" si="4"/>
        <v>فسيكون مجموع الفوائد $421,546</v>
      </c>
    </row>
    <row r="8" spans="2:16" ht="16.5" x14ac:dyDescent="0.3">
      <c r="B8" s="10" t="s">
        <v>25</v>
      </c>
      <c r="C8" s="22">
        <v>5.2499999999999998E-2</v>
      </c>
      <c r="E8" s="83"/>
      <c r="F8" s="11">
        <f t="shared" ref="F8:F14" si="5">F7+0.25%</f>
        <v>6.5000000000000002E-2</v>
      </c>
      <c r="G8" s="87">
        <v>346500</v>
      </c>
      <c r="H8" s="87">
        <v>2190.1157014031196</v>
      </c>
      <c r="I8" s="87">
        <v>788441.65250512306</v>
      </c>
      <c r="J8" s="87">
        <v>441941.65250512306</v>
      </c>
      <c r="L8" s="41" t="str">
        <f t="shared" si="0"/>
        <v>ماذا لو كان معدل الفائده  6.50%</v>
      </c>
      <c r="M8" s="41" t="str">
        <f t="shared" si="1"/>
        <v>فسيكون مبلغ القرض $346,500</v>
      </c>
      <c r="N8" s="41" t="str">
        <f t="shared" si="2"/>
        <v>فسيكون الدفع الشهريه $2,190</v>
      </c>
      <c r="O8" s="41" t="str">
        <f t="shared" si="3"/>
        <v>فسيكون اجمالى الدفعات $788,442</v>
      </c>
      <c r="P8" s="41" t="str">
        <f t="shared" si="4"/>
        <v>فسيكون مجموع الفوائد $441,942</v>
      </c>
    </row>
    <row r="9" spans="2:16" ht="15" x14ac:dyDescent="0.25">
      <c r="B9" s="9"/>
      <c r="C9" s="9"/>
      <c r="E9" s="83"/>
      <c r="F9" s="11">
        <f t="shared" si="5"/>
        <v>6.7500000000000004E-2</v>
      </c>
      <c r="G9" s="87">
        <v>346500</v>
      </c>
      <c r="H9" s="87">
        <v>2247.3924046088659</v>
      </c>
      <c r="I9" s="87">
        <v>809061.26565919176</v>
      </c>
      <c r="J9" s="87">
        <v>462561.26565919176</v>
      </c>
      <c r="L9" s="41" t="str">
        <f t="shared" si="0"/>
        <v>ماذا لو كان معدل الفائده  6.75%</v>
      </c>
      <c r="M9" s="41" t="str">
        <f t="shared" si="1"/>
        <v>فسيكون مبلغ القرض $346,500</v>
      </c>
      <c r="N9" s="41" t="str">
        <f t="shared" si="2"/>
        <v>فسيكون الدفع الشهريه $2,247</v>
      </c>
      <c r="O9" s="41" t="str">
        <f t="shared" si="3"/>
        <v>فسيكون اجمالى الدفعات $809,061</v>
      </c>
      <c r="P9" s="41" t="str">
        <f t="shared" si="4"/>
        <v>فسيكون مجموع الفوائد $462,561</v>
      </c>
    </row>
    <row r="10" spans="2:16" ht="16.5" x14ac:dyDescent="0.3">
      <c r="B10" s="86" t="s">
        <v>21</v>
      </c>
      <c r="C10" s="86"/>
      <c r="E10" s="83"/>
      <c r="F10" s="11">
        <f t="shared" si="5"/>
        <v>7.0000000000000007E-2</v>
      </c>
      <c r="G10" s="87">
        <v>346500</v>
      </c>
      <c r="H10" s="87">
        <v>2305.2731457958698</v>
      </c>
      <c r="I10" s="87">
        <v>829898.33248651319</v>
      </c>
      <c r="J10" s="87">
        <v>483398.33248651319</v>
      </c>
      <c r="L10" s="41" t="str">
        <f t="shared" si="0"/>
        <v>ماذا لو كان معدل الفائده  7.00%</v>
      </c>
      <c r="M10" s="41" t="str">
        <f t="shared" si="1"/>
        <v>فسيكون مبلغ القرض $346,500</v>
      </c>
      <c r="N10" s="41" t="str">
        <f t="shared" si="2"/>
        <v>فسيكون الدفع الشهريه $2,305</v>
      </c>
      <c r="O10" s="41" t="str">
        <f t="shared" si="3"/>
        <v>فسيكون اجمالى الدفعات $829,898</v>
      </c>
      <c r="P10" s="41" t="str">
        <f t="shared" si="4"/>
        <v>فسيكون مجموع الفوائد $483,398</v>
      </c>
    </row>
    <row r="11" spans="2:16" ht="16.5" x14ac:dyDescent="0.3">
      <c r="B11" s="10" t="s">
        <v>1</v>
      </c>
      <c r="C11" s="23">
        <f>C5*(1-C6)</f>
        <v>346500</v>
      </c>
      <c r="E11" s="83"/>
      <c r="F11" s="11">
        <f t="shared" si="5"/>
        <v>7.2500000000000009E-2</v>
      </c>
      <c r="G11" s="87">
        <v>346500</v>
      </c>
      <c r="H11" s="87">
        <v>2363.740810394705</v>
      </c>
      <c r="I11" s="87">
        <v>850946.69174209377</v>
      </c>
      <c r="J11" s="87">
        <v>504446.69174209377</v>
      </c>
      <c r="L11" s="41" t="str">
        <f t="shared" si="0"/>
        <v>ماذا لو كان معدل الفائده  7.25%</v>
      </c>
      <c r="M11" s="41" t="str">
        <f t="shared" si="1"/>
        <v>فسيكون مبلغ القرض $346,500</v>
      </c>
      <c r="N11" s="41" t="str">
        <f t="shared" si="2"/>
        <v>فسيكون الدفع الشهريه $2,364</v>
      </c>
      <c r="O11" s="41" t="str">
        <f t="shared" si="3"/>
        <v>فسيكون اجمالى الدفعات $850,947</v>
      </c>
      <c r="P11" s="41" t="str">
        <f t="shared" si="4"/>
        <v>فسيكون مجموع الفوائد $504,447</v>
      </c>
    </row>
    <row r="12" spans="2:16" ht="16.5" x14ac:dyDescent="0.3">
      <c r="B12" s="10" t="s">
        <v>26</v>
      </c>
      <c r="C12" s="23">
        <f>PMT(C8/12,C7,-C11)</f>
        <v>1913.3858279216777</v>
      </c>
      <c r="E12" s="83"/>
      <c r="F12" s="11">
        <f t="shared" si="5"/>
        <v>7.5000000000000011E-2</v>
      </c>
      <c r="G12" s="87">
        <v>346500</v>
      </c>
      <c r="H12" s="87">
        <v>2422.7782721353801</v>
      </c>
      <c r="I12" s="87">
        <v>872200.17796873685</v>
      </c>
      <c r="J12" s="87">
        <v>525700.17796873685</v>
      </c>
      <c r="L12" s="41" t="str">
        <f t="shared" si="0"/>
        <v>ماذا لو كان معدل الفائده  7.50%</v>
      </c>
      <c r="M12" s="41" t="str">
        <f t="shared" si="1"/>
        <v>فسيكون مبلغ القرض $346,500</v>
      </c>
      <c r="N12" s="41" t="str">
        <f t="shared" si="2"/>
        <v>فسيكون الدفع الشهريه $2,423</v>
      </c>
      <c r="O12" s="41" t="str">
        <f t="shared" si="3"/>
        <v>فسيكون اجمالى الدفعات $872,200</v>
      </c>
      <c r="P12" s="41" t="str">
        <f t="shared" si="4"/>
        <v>فسيكون مجموع الفوائد $525,700</v>
      </c>
    </row>
    <row r="13" spans="2:16" ht="16.5" x14ac:dyDescent="0.3">
      <c r="B13" s="10" t="s">
        <v>3</v>
      </c>
      <c r="C13" s="23">
        <f>C12*C7</f>
        <v>688818.89805180393</v>
      </c>
      <c r="E13" s="83"/>
      <c r="F13" s="11">
        <f t="shared" si="5"/>
        <v>7.7500000000000013E-2</v>
      </c>
      <c r="G13" s="87">
        <v>346500</v>
      </c>
      <c r="H13" s="87">
        <v>2482.368430862085</v>
      </c>
      <c r="I13" s="87">
        <v>893652.63511035056</v>
      </c>
      <c r="J13" s="87">
        <v>547152.63511035056</v>
      </c>
      <c r="L13" s="41" t="str">
        <f t="shared" si="0"/>
        <v>ماذا لو كان معدل الفائده  7.75%</v>
      </c>
      <c r="M13" s="41" t="str">
        <f t="shared" si="1"/>
        <v>فسيكون مبلغ القرض $346,500</v>
      </c>
      <c r="N13" s="41" t="str">
        <f t="shared" si="2"/>
        <v>فسيكون الدفع الشهريه $2,482</v>
      </c>
      <c r="O13" s="41" t="str">
        <f t="shared" si="3"/>
        <v>فسيكون اجمالى الدفعات $893,653</v>
      </c>
      <c r="P13" s="41" t="str">
        <f t="shared" si="4"/>
        <v>فسيكون مجموع الفوائد $547,153</v>
      </c>
    </row>
    <row r="14" spans="2:16" ht="16.5" x14ac:dyDescent="0.3">
      <c r="B14" s="10" t="s">
        <v>27</v>
      </c>
      <c r="C14" s="23">
        <f>C13-C11</f>
        <v>342318.89805180393</v>
      </c>
      <c r="E14" s="83"/>
      <c r="F14" s="11">
        <f t="shared" si="5"/>
        <v>8.0000000000000016E-2</v>
      </c>
      <c r="G14" s="87">
        <v>346500</v>
      </c>
      <c r="H14" s="87">
        <v>2542.4942484920384</v>
      </c>
      <c r="I14" s="87">
        <v>915297.92945713387</v>
      </c>
      <c r="J14" s="87">
        <v>568797.92945713387</v>
      </c>
      <c r="L14" s="41" t="str">
        <f t="shared" si="0"/>
        <v>ماذا لو كان معدل الفائده  8.00%</v>
      </c>
      <c r="M14" s="41" t="str">
        <f t="shared" si="1"/>
        <v>فسيكون مبلغ القرض $346,500</v>
      </c>
      <c r="N14" s="41" t="str">
        <f t="shared" si="2"/>
        <v>فسيكون الدفع الشهريه $2,542</v>
      </c>
      <c r="O14" s="41" t="str">
        <f t="shared" si="3"/>
        <v>فسيكون اجمالى الدفعات $915,298</v>
      </c>
      <c r="P14" s="41" t="str">
        <f t="shared" si="4"/>
        <v>فسيكون مجموع الفوائد $568,798</v>
      </c>
    </row>
    <row r="16" spans="2:16" ht="16.5" x14ac:dyDescent="0.3">
      <c r="B16" s="13" t="s">
        <v>30</v>
      </c>
      <c r="C16" s="14"/>
      <c r="D16" s="14"/>
      <c r="E16" s="14"/>
      <c r="F16" s="14"/>
      <c r="G16" s="14"/>
      <c r="H16" s="14"/>
      <c r="I16" s="14"/>
      <c r="J16" s="14"/>
    </row>
    <row r="17" spans="2:10" ht="8.25" customHeight="1" x14ac:dyDescent="0.2">
      <c r="G17" s="16"/>
      <c r="H17" s="16"/>
      <c r="I17" s="16"/>
      <c r="J17" s="16"/>
    </row>
    <row r="18" spans="2:10" ht="16.5" x14ac:dyDescent="0.3">
      <c r="B18" s="79" t="s">
        <v>33</v>
      </c>
      <c r="C18" s="79"/>
      <c r="D18" s="79"/>
      <c r="E18" s="80"/>
      <c r="F18" s="34"/>
      <c r="G18" s="17" t="s">
        <v>36</v>
      </c>
      <c r="H18" s="80" t="s">
        <v>43</v>
      </c>
      <c r="I18" s="81"/>
      <c r="J18" s="82"/>
    </row>
    <row r="19" spans="2:10" ht="16.5" x14ac:dyDescent="0.3">
      <c r="B19" s="24" t="s">
        <v>34</v>
      </c>
      <c r="C19" s="7"/>
      <c r="D19" s="7"/>
      <c r="E19" s="29"/>
      <c r="F19" s="28"/>
      <c r="G19" s="25" t="s">
        <v>35</v>
      </c>
      <c r="H19" s="35"/>
      <c r="I19" s="36"/>
      <c r="J19" s="37"/>
    </row>
    <row r="20" spans="2:10" ht="16.5" x14ac:dyDescent="0.3">
      <c r="B20" s="26" t="s">
        <v>38</v>
      </c>
      <c r="C20" s="30"/>
      <c r="D20" s="32"/>
      <c r="E20" s="30"/>
      <c r="F20" s="32"/>
      <c r="G20" s="27" t="s">
        <v>37</v>
      </c>
      <c r="H20" s="40" t="s">
        <v>44</v>
      </c>
      <c r="I20" s="38"/>
      <c r="J20" s="39"/>
    </row>
    <row r="21" spans="2:10" ht="16.5" x14ac:dyDescent="0.3">
      <c r="B21" s="24" t="s">
        <v>40</v>
      </c>
      <c r="C21" s="31"/>
      <c r="D21" s="33"/>
      <c r="E21" s="33"/>
      <c r="F21" s="28"/>
      <c r="G21" s="25" t="s">
        <v>39</v>
      </c>
      <c r="H21" s="35"/>
      <c r="I21" s="36"/>
      <c r="J21" s="37"/>
    </row>
    <row r="22" spans="2:10" ht="16.5" x14ac:dyDescent="0.3">
      <c r="B22" s="24" t="s">
        <v>42</v>
      </c>
      <c r="C22" s="29"/>
      <c r="D22" s="33"/>
      <c r="E22" s="33"/>
      <c r="F22" s="28"/>
      <c r="G22" s="25" t="s">
        <v>41</v>
      </c>
      <c r="H22" s="35"/>
      <c r="I22" s="36"/>
      <c r="J22" s="37"/>
    </row>
    <row r="23" spans="2:10" ht="15" x14ac:dyDescent="0.2">
      <c r="G23" s="15"/>
      <c r="I23" s="15"/>
    </row>
    <row r="24" spans="2:10" x14ac:dyDescent="0.2">
      <c r="F24" s="18" t="s">
        <v>1</v>
      </c>
      <c r="G24" s="18" t="s">
        <v>26</v>
      </c>
      <c r="H24" s="18" t="s">
        <v>3</v>
      </c>
      <c r="I24" s="18" t="s">
        <v>27</v>
      </c>
    </row>
    <row r="25" spans="2:10" ht="15" x14ac:dyDescent="0.25">
      <c r="F25" s="12" t="s">
        <v>45</v>
      </c>
      <c r="G25" s="12" t="s">
        <v>46</v>
      </c>
      <c r="H25" s="12" t="s">
        <v>47</v>
      </c>
      <c r="I25" s="12" t="s">
        <v>48</v>
      </c>
    </row>
    <row r="26" spans="2:10" ht="15" x14ac:dyDescent="0.2">
      <c r="G26" s="15"/>
      <c r="I26" s="15"/>
    </row>
    <row r="27" spans="2:10" ht="15" x14ac:dyDescent="0.2">
      <c r="G27" s="15"/>
      <c r="I27" s="15"/>
    </row>
  </sheetData>
  <mergeCells count="8">
    <mergeCell ref="L4:P4"/>
    <mergeCell ref="B18:E18"/>
    <mergeCell ref="H18:J18"/>
    <mergeCell ref="E6:E14"/>
    <mergeCell ref="F2:J2"/>
    <mergeCell ref="B2:C2"/>
    <mergeCell ref="B4:C4"/>
    <mergeCell ref="B10:C10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showGridLines="0" rightToLeft="1" workbookViewId="0">
      <selection activeCell="B7" sqref="B7"/>
    </sheetView>
  </sheetViews>
  <sheetFormatPr defaultRowHeight="14.25" x14ac:dyDescent="0.2"/>
  <cols>
    <col min="1" max="1" width="3.625" customWidth="1"/>
    <col min="2" max="2" width="24.625" customWidth="1"/>
    <col min="3" max="3" width="21.125" customWidth="1"/>
    <col min="4" max="5" width="12.125" customWidth="1"/>
    <col min="6" max="6" width="15" customWidth="1"/>
    <col min="7" max="7" width="12.125" customWidth="1"/>
  </cols>
  <sheetData>
    <row r="1" spans="2:5" ht="11.25" customHeight="1" x14ac:dyDescent="0.2"/>
    <row r="2" spans="2:5" hidden="1" x14ac:dyDescent="0.2"/>
    <row r="3" spans="2:5" ht="16.5" x14ac:dyDescent="0.3">
      <c r="B3" s="62" t="s">
        <v>65</v>
      </c>
      <c r="C3" s="62" t="s">
        <v>66</v>
      </c>
    </row>
    <row r="4" spans="2:5" ht="16.5" x14ac:dyDescent="0.2">
      <c r="B4" s="58" t="s">
        <v>50</v>
      </c>
      <c r="C4" s="63">
        <v>10000</v>
      </c>
      <c r="D4" s="45"/>
      <c r="E4" s="45"/>
    </row>
    <row r="5" spans="2:5" ht="16.5" x14ac:dyDescent="0.3">
      <c r="B5" s="59" t="s">
        <v>61</v>
      </c>
      <c r="C5" s="64">
        <f>C4*40%</f>
        <v>4000</v>
      </c>
    </row>
    <row r="6" spans="2:5" ht="16.5" x14ac:dyDescent="0.3">
      <c r="B6" s="60" t="s">
        <v>64</v>
      </c>
      <c r="C6" s="64">
        <f>C4-C5</f>
        <v>6000</v>
      </c>
      <c r="D6" s="55"/>
    </row>
    <row r="7" spans="2:5" ht="16.5" x14ac:dyDescent="0.3">
      <c r="B7" s="60" t="s">
        <v>62</v>
      </c>
      <c r="C7" s="64">
        <v>1000</v>
      </c>
    </row>
    <row r="8" spans="2:5" ht="16.5" x14ac:dyDescent="0.3">
      <c r="B8" s="60" t="s">
        <v>63</v>
      </c>
      <c r="C8" s="64">
        <f>C6-C7</f>
        <v>5000</v>
      </c>
    </row>
    <row r="9" spans="2:5" ht="6" customHeight="1" x14ac:dyDescent="0.2"/>
    <row r="10" spans="2:5" ht="15" x14ac:dyDescent="0.25">
      <c r="B10" s="56" t="s">
        <v>67</v>
      </c>
      <c r="C10" s="57" t="s">
        <v>68</v>
      </c>
    </row>
    <row r="11" spans="2:5" s="45" customFormat="1" ht="30" customHeight="1" x14ac:dyDescent="0.2">
      <c r="B11" s="61"/>
      <c r="C11" s="61">
        <f>$C$8</f>
        <v>5000</v>
      </c>
    </row>
    <row r="12" spans="2:5" s="45" customFormat="1" ht="30" customHeight="1" x14ac:dyDescent="0.2">
      <c r="B12" s="61">
        <v>9000</v>
      </c>
      <c r="C12" s="61">
        <f t="dataTable" ref="C12:C16" dt2D="0" dtr="0" r1="C4"/>
        <v>4400</v>
      </c>
    </row>
    <row r="13" spans="2:5" s="45" customFormat="1" ht="30" customHeight="1" x14ac:dyDescent="0.2">
      <c r="B13" s="61">
        <v>10000</v>
      </c>
      <c r="C13" s="61">
        <v>5000</v>
      </c>
    </row>
    <row r="14" spans="2:5" s="45" customFormat="1" ht="30" customHeight="1" x14ac:dyDescent="0.2">
      <c r="B14" s="61">
        <v>11000</v>
      </c>
      <c r="C14" s="61">
        <v>5600</v>
      </c>
    </row>
    <row r="15" spans="2:5" s="45" customFormat="1" ht="30" customHeight="1" x14ac:dyDescent="0.2">
      <c r="B15" s="61">
        <v>12000</v>
      </c>
      <c r="C15" s="61">
        <v>6200</v>
      </c>
    </row>
    <row r="16" spans="2:5" s="45" customFormat="1" ht="30" customHeight="1" x14ac:dyDescent="0.2">
      <c r="B16" s="61">
        <v>13000</v>
      </c>
      <c r="C16" s="61">
        <v>6800</v>
      </c>
    </row>
  </sheetData>
  <conditionalFormatting sqref="C12:C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{5F69D9B9-8FE1-48F2-BD5B-1F7A50F611B8}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69D9B9-8FE1-48F2-BD5B-1F7A50F61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C12:C16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0"/>
  <sheetViews>
    <sheetView showGridLines="0" rightToLeft="1" topLeftCell="A2" workbookViewId="0">
      <selection activeCell="B13" sqref="B13"/>
    </sheetView>
  </sheetViews>
  <sheetFormatPr defaultRowHeight="14.25" x14ac:dyDescent="0.2"/>
  <cols>
    <col min="1" max="1" width="2.75" customWidth="1"/>
    <col min="2" max="2" width="26.5" customWidth="1"/>
    <col min="3" max="6" width="19.125" customWidth="1"/>
  </cols>
  <sheetData>
    <row r="1" spans="2:6" hidden="1" x14ac:dyDescent="0.2"/>
    <row r="2" spans="2:6" ht="8.25" customHeight="1" x14ac:dyDescent="0.2"/>
    <row r="3" spans="2:6" ht="17.25" x14ac:dyDescent="0.3">
      <c r="B3" s="42" t="s">
        <v>49</v>
      </c>
      <c r="C3" s="43">
        <v>0.02</v>
      </c>
    </row>
    <row r="4" spans="2:6" ht="2.25" customHeight="1" x14ac:dyDescent="0.2"/>
    <row r="5" spans="2:6" ht="17.25" x14ac:dyDescent="0.3">
      <c r="B5" s="44" t="s">
        <v>51</v>
      </c>
      <c r="C5" s="44">
        <v>2013</v>
      </c>
      <c r="D5" s="44">
        <v>2014</v>
      </c>
      <c r="E5" s="44">
        <v>2015</v>
      </c>
      <c r="F5" s="44">
        <v>2016</v>
      </c>
    </row>
    <row r="6" spans="2:6" x14ac:dyDescent="0.2">
      <c r="B6" s="46" t="s">
        <v>52</v>
      </c>
      <c r="C6" s="46" t="s">
        <v>54</v>
      </c>
      <c r="D6" s="46" t="s">
        <v>55</v>
      </c>
      <c r="E6" s="46" t="s">
        <v>54</v>
      </c>
      <c r="F6" s="46" t="s">
        <v>55</v>
      </c>
    </row>
    <row r="7" spans="2:6" ht="18" x14ac:dyDescent="0.2">
      <c r="B7" s="52" t="s">
        <v>53</v>
      </c>
      <c r="C7" s="53">
        <v>1500000</v>
      </c>
      <c r="D7" s="53">
        <f>C7*(1+$C$3)</f>
        <v>1530000</v>
      </c>
      <c r="E7" s="53">
        <v>1605000</v>
      </c>
      <c r="F7" s="51">
        <f>E7*(1+$C$3)</f>
        <v>1637100</v>
      </c>
    </row>
    <row r="8" spans="2:6" ht="3.75" customHeight="1" x14ac:dyDescent="0.2"/>
    <row r="9" spans="2:6" ht="17.25" x14ac:dyDescent="0.3">
      <c r="B9" s="42" t="s">
        <v>56</v>
      </c>
      <c r="C9" s="44" t="s">
        <v>53</v>
      </c>
    </row>
    <row r="10" spans="2:6" x14ac:dyDescent="0.2">
      <c r="B10" s="47"/>
      <c r="C10" s="50">
        <f>$F$7</f>
        <v>1637100</v>
      </c>
    </row>
    <row r="11" spans="2:6" x14ac:dyDescent="0.2">
      <c r="B11" s="48">
        <v>-0.02</v>
      </c>
      <c r="C11" s="49">
        <f t="dataTable" ref="C11:C15" dt2D="0" dtr="0" r1="C3"/>
        <v>1572900</v>
      </c>
    </row>
    <row r="12" spans="2:6" x14ac:dyDescent="0.2">
      <c r="B12" s="48">
        <v>0</v>
      </c>
      <c r="C12" s="49">
        <v>1605000</v>
      </c>
    </row>
    <row r="13" spans="2:6" x14ac:dyDescent="0.2">
      <c r="B13" s="48">
        <v>0.01</v>
      </c>
      <c r="C13" s="49">
        <v>1621050</v>
      </c>
    </row>
    <row r="14" spans="2:6" x14ac:dyDescent="0.2">
      <c r="B14" s="48">
        <v>0.02</v>
      </c>
      <c r="C14" s="49">
        <v>1637100</v>
      </c>
    </row>
    <row r="15" spans="2:6" x14ac:dyDescent="0.2">
      <c r="B15" s="48">
        <v>0.04</v>
      </c>
      <c r="C15" s="49">
        <v>1669200</v>
      </c>
    </row>
    <row r="17" spans="2:6" ht="16.5" x14ac:dyDescent="0.2">
      <c r="B17" s="54" t="s">
        <v>57</v>
      </c>
      <c r="C17" s="54"/>
      <c r="D17" s="54"/>
      <c r="E17" s="54"/>
      <c r="F17" s="54"/>
    </row>
    <row r="18" spans="2:6" ht="16.5" x14ac:dyDescent="0.2">
      <c r="B18" s="54" t="s">
        <v>58</v>
      </c>
      <c r="C18" s="54"/>
      <c r="D18" s="54"/>
      <c r="E18" s="54"/>
      <c r="F18" s="54"/>
    </row>
    <row r="19" spans="2:6" ht="16.5" x14ac:dyDescent="0.2">
      <c r="B19" s="54" t="s">
        <v>59</v>
      </c>
      <c r="C19" s="54"/>
      <c r="D19" s="54"/>
      <c r="E19" s="54"/>
      <c r="F19" s="54"/>
    </row>
    <row r="20" spans="2:6" ht="16.5" x14ac:dyDescent="0.2">
      <c r="B20" s="54" t="s">
        <v>60</v>
      </c>
      <c r="C20" s="54"/>
      <c r="D20" s="54"/>
      <c r="E20" s="54"/>
      <c r="F20" s="54"/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rightToLeft="1" tabSelected="1" workbookViewId="0">
      <selection activeCell="D22" sqref="D22"/>
    </sheetView>
  </sheetViews>
  <sheetFormatPr defaultRowHeight="14.25" x14ac:dyDescent="0.2"/>
  <cols>
    <col min="2" max="2" width="11.125" customWidth="1"/>
    <col min="3" max="4" width="11.875" customWidth="1"/>
    <col min="5" max="5" width="11.125" customWidth="1"/>
  </cols>
  <sheetData>
    <row r="1" spans="1:9" x14ac:dyDescent="0.2">
      <c r="C1" s="66"/>
    </row>
    <row r="3" spans="1:9" x14ac:dyDescent="0.2">
      <c r="B3" s="72" t="s">
        <v>72</v>
      </c>
      <c r="C3" s="72" t="s">
        <v>73</v>
      </c>
      <c r="D3" s="73" t="s">
        <v>70</v>
      </c>
      <c r="E3" s="72" t="s">
        <v>69</v>
      </c>
    </row>
    <row r="4" spans="1:9" x14ac:dyDescent="0.2">
      <c r="B4">
        <v>10000</v>
      </c>
      <c r="C4">
        <v>10900</v>
      </c>
      <c r="D4" s="65">
        <v>0.01</v>
      </c>
      <c r="E4">
        <f>B4*D4</f>
        <v>100</v>
      </c>
    </row>
    <row r="5" spans="1:9" x14ac:dyDescent="0.2">
      <c r="B5">
        <v>11000</v>
      </c>
      <c r="C5">
        <v>25000</v>
      </c>
      <c r="D5" s="65">
        <v>0.02</v>
      </c>
      <c r="E5">
        <f>B5*D5</f>
        <v>220</v>
      </c>
    </row>
    <row r="6" spans="1:9" x14ac:dyDescent="0.2">
      <c r="B6">
        <v>25001</v>
      </c>
      <c r="C6">
        <v>100000</v>
      </c>
      <c r="D6" s="65">
        <v>0.03</v>
      </c>
      <c r="E6">
        <f>B6*D6</f>
        <v>750.03</v>
      </c>
    </row>
    <row r="8" spans="1:9" x14ac:dyDescent="0.2">
      <c r="B8" s="74" t="s">
        <v>50</v>
      </c>
      <c r="C8" s="75">
        <v>11500</v>
      </c>
    </row>
    <row r="9" spans="1:9" x14ac:dyDescent="0.2">
      <c r="B9" s="74" t="s">
        <v>70</v>
      </c>
      <c r="C9" s="76">
        <f>VLOOKUP($C$8,$B$4:$E$6,3)</f>
        <v>0.02</v>
      </c>
      <c r="F9" t="s">
        <v>71</v>
      </c>
    </row>
    <row r="10" spans="1:9" x14ac:dyDescent="0.2">
      <c r="B10" s="74" t="s">
        <v>69</v>
      </c>
      <c r="C10" s="75">
        <f>C8*C9</f>
        <v>230</v>
      </c>
    </row>
    <row r="12" spans="1:9" ht="15" thickBot="1" x14ac:dyDescent="0.25">
      <c r="C12" t="s">
        <v>70</v>
      </c>
      <c r="D12" t="s">
        <v>69</v>
      </c>
    </row>
    <row r="13" spans="1:9" ht="15" thickBot="1" x14ac:dyDescent="0.25">
      <c r="C13" s="70">
        <f>$C$9</f>
        <v>0.02</v>
      </c>
      <c r="D13" s="71">
        <f>$C$10</f>
        <v>230</v>
      </c>
      <c r="G13" s="65"/>
      <c r="H13" s="65"/>
      <c r="I13" s="65"/>
    </row>
    <row r="14" spans="1:9" x14ac:dyDescent="0.2">
      <c r="A14" t="s">
        <v>50</v>
      </c>
      <c r="B14" s="67">
        <v>10000</v>
      </c>
      <c r="C14" s="55">
        <f t="dataTable" ref="C14:D25" dt2D="0" dtr="0" r1="C8"/>
        <v>0.01</v>
      </c>
      <c r="D14">
        <v>100</v>
      </c>
    </row>
    <row r="15" spans="1:9" x14ac:dyDescent="0.2">
      <c r="A15" t="s">
        <v>50</v>
      </c>
      <c r="B15" s="68">
        <v>10500</v>
      </c>
      <c r="C15" s="55">
        <v>0.01</v>
      </c>
      <c r="D15">
        <v>105</v>
      </c>
    </row>
    <row r="16" spans="1:9" x14ac:dyDescent="0.2">
      <c r="A16" t="s">
        <v>50</v>
      </c>
      <c r="B16" s="68">
        <v>11000</v>
      </c>
      <c r="C16" s="55">
        <v>0.02</v>
      </c>
      <c r="D16">
        <v>220</v>
      </c>
    </row>
    <row r="17" spans="1:4" x14ac:dyDescent="0.2">
      <c r="A17" t="s">
        <v>50</v>
      </c>
      <c r="B17" s="68">
        <v>15000</v>
      </c>
      <c r="C17" s="55">
        <v>0.02</v>
      </c>
      <c r="D17">
        <v>300</v>
      </c>
    </row>
    <row r="18" spans="1:4" x14ac:dyDescent="0.2">
      <c r="A18" t="s">
        <v>50</v>
      </c>
      <c r="B18" s="68">
        <v>17500</v>
      </c>
      <c r="C18" s="55">
        <v>0.02</v>
      </c>
      <c r="D18">
        <v>350</v>
      </c>
    </row>
    <row r="19" spans="1:4" x14ac:dyDescent="0.2">
      <c r="A19" t="s">
        <v>50</v>
      </c>
      <c r="B19" s="68">
        <v>20000</v>
      </c>
      <c r="C19" s="55">
        <v>0.02</v>
      </c>
      <c r="D19">
        <v>400</v>
      </c>
    </row>
    <row r="20" spans="1:4" x14ac:dyDescent="0.2">
      <c r="A20" t="s">
        <v>50</v>
      </c>
      <c r="B20" s="68">
        <v>22500</v>
      </c>
      <c r="C20" s="55">
        <v>0.02</v>
      </c>
      <c r="D20">
        <v>450</v>
      </c>
    </row>
    <row r="21" spans="1:4" x14ac:dyDescent="0.2">
      <c r="A21" t="s">
        <v>50</v>
      </c>
      <c r="B21" s="68">
        <v>25000</v>
      </c>
      <c r="C21" s="55">
        <v>0.02</v>
      </c>
      <c r="D21">
        <v>500</v>
      </c>
    </row>
    <row r="22" spans="1:4" x14ac:dyDescent="0.2">
      <c r="A22" t="s">
        <v>50</v>
      </c>
      <c r="B22" s="68">
        <v>27500</v>
      </c>
      <c r="C22" s="55">
        <v>0.03</v>
      </c>
      <c r="D22">
        <v>825</v>
      </c>
    </row>
    <row r="23" spans="1:4" x14ac:dyDescent="0.2">
      <c r="A23" t="s">
        <v>50</v>
      </c>
      <c r="B23" s="68">
        <v>30000</v>
      </c>
      <c r="C23" s="55">
        <v>0.03</v>
      </c>
      <c r="D23">
        <v>900</v>
      </c>
    </row>
    <row r="24" spans="1:4" x14ac:dyDescent="0.2">
      <c r="A24" t="s">
        <v>50</v>
      </c>
      <c r="B24" s="68">
        <v>32500</v>
      </c>
      <c r="C24" s="55">
        <v>0.03</v>
      </c>
      <c r="D24">
        <v>975</v>
      </c>
    </row>
    <row r="25" spans="1:4" ht="15" thickBot="1" x14ac:dyDescent="0.25">
      <c r="A25" t="s">
        <v>50</v>
      </c>
      <c r="B25" s="69">
        <v>35000</v>
      </c>
      <c r="C25" s="55">
        <v>0.03</v>
      </c>
      <c r="D25">
        <v>1050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شكل جدول المتغير الواحد</vt:lpstr>
      <vt:lpstr>مثال القرض العقارى</vt:lpstr>
      <vt:lpstr>قائمة الدخل</vt:lpstr>
      <vt:lpstr>معدل النمو فى المبيعات</vt:lpstr>
      <vt:lpstr>عمولات البيع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Mo7amed</dc:creator>
  <cp:lastModifiedBy>MR Mo7amed</cp:lastModifiedBy>
  <dcterms:created xsi:type="dcterms:W3CDTF">2015-07-16T00:20:21Z</dcterms:created>
  <dcterms:modified xsi:type="dcterms:W3CDTF">2015-07-20T10:14:20Z</dcterms:modified>
</cp:coreProperties>
</file>